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82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9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<sst xmlns="http://schemas.openxmlformats.org/spreadsheetml/2006/main" count="111" uniqueCount="76">
  <si>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</si>
  <si>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</si>
  <si>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</si>
  <si>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</si>
  <si>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</si>
  <si>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</si>
  <si>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</si>
  <si>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</si>
  <si>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</si>
  <si>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</si>
  <si>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</si>
  <si>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</si>
  <si>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</si>
  <si>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</si>
  <si>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</si>
  <si>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</si>
  <si>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</si>
  <si>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</si>
  <si>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</si>
  <si>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</si>
  <si>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</si>
  <si>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</si>
  <si>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</si>
  <si>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</si>
  <si>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</si>
  <si>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DBV1800001</t>
  </si>
  <si>
    <t>2350874</t>
  </si>
  <si>
    <t>Соединитель лотковый СЛ 240х100 УХЛ2,5 S=1,0мм</t>
  </si>
  <si>
    <t>ШТ</t>
  </si>
  <si>
    <t>DBV1800002</t>
  </si>
  <si>
    <t>2397169</t>
  </si>
  <si>
    <t>Короб тройниковый СТ 100х50 УХЛ2,5 (S=1,0мм)</t>
  </si>
  <si>
    <t>DBV1800003</t>
  </si>
  <si>
    <t>1603241</t>
  </si>
  <si>
    <t>Заглушка торцевая ЗТ 100х100 УТ1,5</t>
  </si>
  <si>
    <t>DBV2100001</t>
  </si>
  <si>
    <t>1843917</t>
  </si>
  <si>
    <t>Гаситель вибрации ГПГ-0,8-9,1-350А/10-13</t>
  </si>
  <si>
    <t>1985990</t>
  </si>
  <si>
    <t>Гаситель вибрации ГВУ-0,8-1,2(10-13)</t>
  </si>
  <si>
    <t>VNK0900001</t>
  </si>
  <si>
    <t>1232503</t>
  </si>
  <si>
    <t>1232505</t>
  </si>
  <si>
    <t>Коробка соединительная протяжная ПСК 600.100-03 СБ</t>
  </si>
  <si>
    <t>Коробка соединительная протяжная ПСК 600.100-07 СБ</t>
  </si>
  <si>
    <t>VNK1000001</t>
  </si>
  <si>
    <t>1187470</t>
  </si>
  <si>
    <t>Балласт БЛ-100-1 (50кг)</t>
  </si>
  <si>
    <t>VNK1100001</t>
  </si>
  <si>
    <t>1358817</t>
  </si>
  <si>
    <t>Профиль монтажный DKC PLS=1,5мм арт.34120</t>
  </si>
  <si>
    <t>VNK1100003</t>
  </si>
  <si>
    <t>1327459</t>
  </si>
  <si>
    <t>Лоток угловой КП400Х65-45 УТ1,5</t>
  </si>
  <si>
    <t>VNK1100023</t>
  </si>
  <si>
    <t>1310338</t>
  </si>
  <si>
    <t>Крышка КЛС 400-45 УХЛ1,5</t>
  </si>
  <si>
    <t>VNK1500002</t>
  </si>
  <si>
    <t>1233626</t>
  </si>
  <si>
    <t>Пост управления кнопочный взрывозащищенный КУ-91-1ExdIIBT5-ХЛ2</t>
  </si>
  <si>
    <t>DBV2300001</t>
  </si>
  <si>
    <t>1223937</t>
  </si>
  <si>
    <t>Короб СТ 100х100 ЭХЛ (Самарский завод ЭМИ)</t>
  </si>
  <si>
    <t>2350873</t>
  </si>
  <si>
    <t>Короб угловой СУ 150х150 У90 УТ1,5 S=1,0мм</t>
  </si>
  <si>
    <t>DBV24R0005</t>
  </si>
  <si>
    <t>10440900</t>
  </si>
  <si>
    <t>Щит 1750609/0192Д-85-35304-АВ специзделие</t>
  </si>
  <si>
    <t>DBV24R0002</t>
  </si>
  <si>
    <t>2611023</t>
  </si>
  <si>
    <t>Ящик с понижающим трансформатором ЯТП-0,25-230-220/36 У1</t>
  </si>
  <si>
    <t>DBV25R0001</t>
  </si>
  <si>
    <t>1495950</t>
  </si>
  <si>
    <t>Щит КИПиА RSG68110</t>
  </si>
  <si>
    <t>Наименование лота:  "Оборудование и материалы электротехнические (Коробка соединительная протяжная, щит, ящик с понижающим трансформатором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</si>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</sst>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4" zoomScale="85" zoomScaleNormal="80" zoomScaleSheetLayoutView="85" workbookViewId="0">
      <selection activeCell="E28" sqref="E2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4.5703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74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75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20</v>
      </c>
      <c r="H12" s="35">
        <v>4.60030149425</v>
      </c>
      <c r="I12" s="27">
        <v>43481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2</v>
      </c>
      <c r="H13" s="35">
        <v>74.166666666666671</v>
      </c>
      <c r="I13" s="27">
        <v>43481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8" si="0">1+A13</f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2</v>
      </c>
      <c r="H14" s="35">
        <v>9.3452914887500036</v>
      </c>
      <c r="I14" s="27">
        <v>43481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2</v>
      </c>
      <c r="H15" s="35">
        <v>80.509160258799994</v>
      </c>
      <c r="I15" s="27">
        <v>43305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35</v>
      </c>
      <c r="C16" s="25" t="s">
        <v>23</v>
      </c>
      <c r="D16" s="25" t="s">
        <v>38</v>
      </c>
      <c r="E16" s="26" t="s">
        <v>39</v>
      </c>
      <c r="F16" s="25" t="s">
        <v>28</v>
      </c>
      <c r="G16" s="32">
        <v>12</v>
      </c>
      <c r="H16" s="35">
        <v>919</v>
      </c>
      <c r="I16" s="27">
        <v>42720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40</v>
      </c>
      <c r="C17" s="25" t="s">
        <v>23</v>
      </c>
      <c r="D17" s="25" t="s">
        <v>41</v>
      </c>
      <c r="E17" s="26" t="s">
        <v>43</v>
      </c>
      <c r="F17" s="25" t="s">
        <v>28</v>
      </c>
      <c r="G17" s="32">
        <v>16</v>
      </c>
      <c r="H17" s="35">
        <v>4902</v>
      </c>
      <c r="I17" s="27">
        <v>40074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40</v>
      </c>
      <c r="C18" s="25" t="s">
        <v>23</v>
      </c>
      <c r="D18" s="25" t="s">
        <v>42</v>
      </c>
      <c r="E18" s="26" t="s">
        <v>44</v>
      </c>
      <c r="F18" s="25" t="s">
        <v>28</v>
      </c>
      <c r="G18" s="32">
        <v>20</v>
      </c>
      <c r="H18" s="35">
        <v>4902</v>
      </c>
      <c r="I18" s="27">
        <v>40074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45</v>
      </c>
      <c r="C19" s="25" t="s">
        <v>23</v>
      </c>
      <c r="D19" s="25" t="s">
        <v>46</v>
      </c>
      <c r="E19" s="26" t="s">
        <v>47</v>
      </c>
      <c r="F19" s="25" t="s">
        <v>28</v>
      </c>
      <c r="G19" s="32">
        <v>15</v>
      </c>
      <c r="H19" s="35">
        <v>2331</v>
      </c>
      <c r="I19" s="27">
        <v>40372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48</v>
      </c>
      <c r="C20" s="25" t="s">
        <v>23</v>
      </c>
      <c r="D20" s="25" t="s">
        <v>49</v>
      </c>
      <c r="E20" s="26" t="s">
        <v>50</v>
      </c>
      <c r="F20" s="25" t="s">
        <v>28</v>
      </c>
      <c r="G20" s="32">
        <v>3</v>
      </c>
      <c r="H20" s="35">
        <v>74.692930815015217</v>
      </c>
      <c r="I20" s="27">
        <v>40771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51</v>
      </c>
      <c r="C21" s="25" t="s">
        <v>23</v>
      </c>
      <c r="D21" s="25" t="s">
        <v>52</v>
      </c>
      <c r="E21" s="26" t="s">
        <v>53</v>
      </c>
      <c r="F21" s="25" t="s">
        <v>28</v>
      </c>
      <c r="G21" s="32">
        <v>48</v>
      </c>
      <c r="H21" s="35">
        <v>183</v>
      </c>
      <c r="I21" s="27">
        <v>40665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54</v>
      </c>
      <c r="C22" s="25" t="s">
        <v>23</v>
      </c>
      <c r="D22" s="25" t="s">
        <v>55</v>
      </c>
      <c r="E22" s="26" t="s">
        <v>56</v>
      </c>
      <c r="F22" s="25" t="s">
        <v>28</v>
      </c>
      <c r="G22" s="32">
        <v>60</v>
      </c>
      <c r="H22" s="35">
        <v>177</v>
      </c>
      <c r="I22" s="27">
        <v>40787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7.25" customHeight="1" x14ac:dyDescent="0.2">
      <c r="A23" s="25">
        <f t="shared" si="0"/>
        <v>12</v>
      </c>
      <c r="B23" s="25" t="s">
        <v>57</v>
      </c>
      <c r="C23" s="25" t="s">
        <v>23</v>
      </c>
      <c r="D23" s="25" t="s">
        <v>58</v>
      </c>
      <c r="E23" s="26" t="s">
        <v>59</v>
      </c>
      <c r="F23" s="25" t="s">
        <v>28</v>
      </c>
      <c r="G23" s="32">
        <v>1</v>
      </c>
      <c r="H23" s="35">
        <v>174.63136932864001</v>
      </c>
      <c r="I23" s="27">
        <v>42430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60</v>
      </c>
      <c r="C24" s="25" t="s">
        <v>23</v>
      </c>
      <c r="D24" s="25" t="s">
        <v>61</v>
      </c>
      <c r="E24" s="26" t="s">
        <v>62</v>
      </c>
      <c r="F24" s="25" t="s">
        <v>28</v>
      </c>
      <c r="G24" s="32">
        <v>74</v>
      </c>
      <c r="H24" s="35">
        <v>119.59</v>
      </c>
      <c r="I24" s="27">
        <v>43481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60</v>
      </c>
      <c r="C25" s="25" t="s">
        <v>23</v>
      </c>
      <c r="D25" s="25" t="s">
        <v>63</v>
      </c>
      <c r="E25" s="26" t="s">
        <v>64</v>
      </c>
      <c r="F25" s="25" t="s">
        <v>28</v>
      </c>
      <c r="G25" s="32">
        <v>20</v>
      </c>
      <c r="H25" s="35">
        <v>63.787764480000014</v>
      </c>
      <c r="I25" s="27">
        <v>43481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65</v>
      </c>
      <c r="C26" s="25" t="s">
        <v>23</v>
      </c>
      <c r="D26" s="25" t="s">
        <v>66</v>
      </c>
      <c r="E26" s="26" t="s">
        <v>67</v>
      </c>
      <c r="F26" s="25" t="s">
        <v>28</v>
      </c>
      <c r="G26" s="32">
        <v>1</v>
      </c>
      <c r="H26" s="35">
        <v>2490.3017240560275</v>
      </c>
      <c r="I26" s="27">
        <v>41183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68</v>
      </c>
      <c r="C27" s="25" t="s">
        <v>23</v>
      </c>
      <c r="D27" s="25" t="s">
        <v>69</v>
      </c>
      <c r="E27" s="26" t="s">
        <v>70</v>
      </c>
      <c r="F27" s="25" t="s">
        <v>28</v>
      </c>
      <c r="G27" s="32">
        <v>2</v>
      </c>
      <c r="H27" s="35">
        <v>21768.17</v>
      </c>
      <c r="I27" s="27">
        <v>41183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71</v>
      </c>
      <c r="C28" s="25" t="s">
        <v>23</v>
      </c>
      <c r="D28" s="25" t="s">
        <v>72</v>
      </c>
      <c r="E28" s="26" t="s">
        <v>73</v>
      </c>
      <c r="F28" s="25" t="s">
        <v>28</v>
      </c>
      <c r="G28" s="32">
        <v>1</v>
      </c>
      <c r="H28" s="35">
        <v>13670.41</v>
      </c>
      <c r="I28" s="27">
        <v>41030</v>
      </c>
      <c r="J28" s="34"/>
      <c r="K28" s="21"/>
      <c r="L28" s="21"/>
      <c r="M28" s="21"/>
      <c r="N28" s="21"/>
      <c r="O28" s="21"/>
      <c r="P28" s="21"/>
      <c r="Q28" s="21"/>
    </row>
    <row r="29" spans="1:17" s="4" customFormat="1" ht="26.25" customHeight="1" x14ac:dyDescent="0.25">
      <c r="A29" s="37" t="s">
        <v>7</v>
      </c>
      <c r="B29" s="38"/>
      <c r="C29" s="38"/>
      <c r="D29" s="38"/>
      <c r="E29" s="39"/>
      <c r="F29" s="28"/>
      <c r="G29" s="29">
        <f>SUM(G12:G28)</f>
        <v>299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ht="38.25" customHeigh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1.5" customHeight="1" x14ac:dyDescent="0.25">
      <c r="A31" s="40" t="s">
        <v>8</v>
      </c>
      <c r="B31" s="41"/>
      <c r="C31" s="41"/>
      <c r="D31" s="41"/>
      <c r="E31" s="42"/>
      <c r="F31" s="43" t="s">
        <v>14</v>
      </c>
      <c r="G31" s="43"/>
      <c r="H31" s="43"/>
      <c r="I31" s="43"/>
      <c r="J31" s="12"/>
      <c r="K31" s="12"/>
      <c r="L31" s="12"/>
      <c r="M31" s="12"/>
      <c r="N31" s="12"/>
      <c r="O31" s="12"/>
      <c r="P31" s="12"/>
      <c r="Q31" s="12"/>
    </row>
    <row r="32" spans="1:17" s="4" customFormat="1" ht="24" customHeight="1" x14ac:dyDescent="0.25">
      <c r="A32" s="40" t="s">
        <v>9</v>
      </c>
      <c r="B32" s="41"/>
      <c r="C32" s="41"/>
      <c r="D32" s="41"/>
      <c r="E32" s="42"/>
      <c r="F32" s="56" t="s">
        <v>13</v>
      </c>
      <c r="G32" s="56"/>
      <c r="H32" s="56"/>
      <c r="I32" s="56"/>
      <c r="Q32" s="12"/>
    </row>
    <row r="33" spans="1:17" s="4" customFormat="1" ht="38.25" customHeight="1" x14ac:dyDescent="0.25">
      <c r="A33" s="40" t="s">
        <v>15</v>
      </c>
      <c r="B33" s="41"/>
      <c r="C33" s="41"/>
      <c r="D33" s="41"/>
      <c r="E33" s="42"/>
      <c r="F33" s="56" t="s">
        <v>12</v>
      </c>
      <c r="G33" s="56"/>
      <c r="H33" s="56"/>
      <c r="I33" s="56"/>
      <c r="Q33" s="12"/>
    </row>
    <row r="34" spans="1:17" ht="107.25" customHeight="1" x14ac:dyDescent="0.25">
      <c r="A34" s="57" t="s">
        <v>18</v>
      </c>
      <c r="B34" s="57"/>
      <c r="C34" s="57"/>
      <c r="D34" s="57"/>
      <c r="E34" s="57"/>
      <c r="F34" s="58" t="s">
        <v>19</v>
      </c>
      <c r="G34" s="58"/>
      <c r="H34" s="58"/>
      <c r="I34" s="58"/>
    </row>
    <row r="35" spans="1:17" ht="66" customHeight="1" x14ac:dyDescent="0.3">
      <c r="A35" s="62"/>
      <c r="B35" s="62"/>
      <c r="C35" s="62"/>
      <c r="D35" s="62"/>
      <c r="E35" s="62"/>
      <c r="F35" s="61"/>
      <c r="G35" s="61"/>
      <c r="H35" s="61"/>
      <c r="I35" s="61"/>
      <c r="J35" s="5"/>
      <c r="K35" s="5"/>
      <c r="L35" s="5"/>
      <c r="M35" s="5"/>
      <c r="N35" s="5"/>
      <c r="O35" s="5"/>
      <c r="P35" s="5"/>
      <c r="Q35" s="5"/>
    </row>
    <row r="36" spans="1:17" ht="57" customHeight="1" x14ac:dyDescent="0.25">
      <c r="A36" s="59"/>
      <c r="B36" s="59"/>
      <c r="C36" s="59"/>
      <c r="D36" s="59"/>
      <c r="E36" s="59"/>
      <c r="F36" s="60"/>
      <c r="G36" s="60"/>
      <c r="H36" s="60"/>
      <c r="I36" s="60"/>
    </row>
    <row r="37" spans="1:17" ht="26.25" customHeight="1" x14ac:dyDescent="0.25"/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A32:E32"/>
    <mergeCell ref="F32:I32"/>
    <mergeCell ref="A34:E34"/>
    <mergeCell ref="F34:I34"/>
    <mergeCell ref="A36:E36"/>
    <mergeCell ref="F36:I36"/>
    <mergeCell ref="F35:I35"/>
    <mergeCell ref="A35:E35"/>
    <mergeCell ref="A33:E33"/>
    <mergeCell ref="F33:I33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0:I3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2025-08-07T07:27:35Z</cp:lastPrinted>
  <dcterms:created xsi:type="dcterms:W3CDTF">2016-09-16T10:27:35Z</dcterms:created>
  <dcterms:modified xsi:type="dcterms:W3CDTF">2026-02-04T03:00:17Z</dcterms:modified>
</cp:coreProperties>
</file>